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7\"/>
    </mc:Choice>
  </mc:AlternateContent>
  <xr:revisionPtr revIDLastSave="0" documentId="8_{D53E076D-6CF1-44A9-967E-5D7EDAC1A9E2}" xr6:coauthVersionLast="47" xr6:coauthVersionMax="47" xr10:uidLastSave="{00000000-0000-0000-0000-000000000000}"/>
  <bookViews>
    <workbookView xWindow="8835" yWindow="3870" windowWidth="21240" windowHeight="153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1" l="1"/>
  <c r="N12" i="1"/>
  <c r="N11" i="1"/>
  <c r="N10" i="1"/>
  <c r="N9" i="1"/>
  <c r="N8" i="1"/>
  <c r="N7" i="1"/>
  <c r="N6" i="1"/>
  <c r="N5" i="1"/>
  <c r="N4" i="1"/>
  <c r="N29" i="1"/>
  <c r="N28" i="1"/>
  <c r="N27" i="1"/>
  <c r="N26" i="1"/>
  <c r="N25" i="1"/>
  <c r="N24" i="1"/>
  <c r="N23" i="1"/>
  <c r="N22" i="1"/>
  <c r="N21" i="1"/>
  <c r="N20" i="1"/>
  <c r="I29" i="1"/>
  <c r="I28" i="1"/>
  <c r="I27" i="1"/>
  <c r="I26" i="1"/>
  <c r="I25" i="1"/>
  <c r="I24" i="1"/>
  <c r="I23" i="1"/>
  <c r="I22" i="1"/>
  <c r="I21" i="1"/>
  <c r="I20" i="1"/>
  <c r="D29" i="1"/>
  <c r="D28" i="1"/>
  <c r="D27" i="1"/>
  <c r="D26" i="1"/>
  <c r="D25" i="1"/>
  <c r="D24" i="1"/>
  <c r="D23" i="1"/>
  <c r="D22" i="1"/>
  <c r="D21" i="1"/>
  <c r="D20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<sst xmlns="http://schemas.openxmlformats.org/spreadsheetml/2006/main" count="50" uniqueCount="14">
  <si>
    <t>Increasing Average Power</t>
  </si>
  <si>
    <t>Figure 7.7 (a.)</t>
  </si>
  <si>
    <t>N/A</t>
  </si>
  <si>
    <t>Figure 7.7 (b.)</t>
  </si>
  <si>
    <r>
      <t>AA (</t>
    </r>
    <r>
      <rPr>
        <b/>
        <sz val="11"/>
        <color theme="1"/>
        <rFont val="Calibri"/>
        <family val="2"/>
      </rPr>
      <t>μm²)</t>
    </r>
  </si>
  <si>
    <r>
      <t>TAA (μm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>)</t>
    </r>
  </si>
  <si>
    <t>Figure 7.7 (c.)</t>
  </si>
  <si>
    <t>Figure 7.7 (d.)</t>
  </si>
  <si>
    <t>Figure 7.7 (e.)</t>
  </si>
  <si>
    <t>Decreasing Exposure Time</t>
  </si>
  <si>
    <t>Figure 7.7 (f.)</t>
  </si>
  <si>
    <t>AE (%)</t>
  </si>
  <si>
    <t>Average</t>
  </si>
  <si>
    <t>St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</si>
</sst>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"/>
  <sheetViews>
    <sheetView tabSelected="1" workbookViewId="0">
      <selection activeCell="A33" sqref="A33:O63"/>
    </sheetView>
  </sheetViews>
  <sheetFormatPr defaultRowHeight="15" x14ac:dyDescent="0.25"/>
  <cols>
    <col min="1" max="1" width="24.5703125" style="6" bestFit="1" customWidth="1"/>
    <col min="2" max="2" width="13.28515625" bestFit="1" customWidth="1"/>
    <col min="3" max="3" width="10" bestFit="1" customWidth="1"/>
    <col min="4" max="5" width="10" style="6" customWidth="1"/>
    <col min="7" max="7" width="13.28515625" bestFit="1" customWidth="1"/>
    <col min="8" max="8" width="10" bestFit="1" customWidth="1"/>
    <col min="9" max="9" width="12" style="6" bestFit="1" customWidth="1"/>
    <col min="10" max="10" width="12" style="6" customWidth="1"/>
    <col min="12" max="12" width="12.85546875" bestFit="1" customWidth="1"/>
    <col min="13" max="13" width="10" bestFit="1" customWidth="1"/>
    <col min="14" max="14" width="10" style="6" customWidth="1"/>
    <col min="16" max="16" width="24.7109375" bestFit="1" customWidth="1"/>
    <col min="17" max="17" width="10" bestFit="1" customWidth="1"/>
    <col min="18" max="18" width="10" style="6" customWidth="1"/>
    <col min="20" max="20" width="13.28515625" bestFit="1" customWidth="1"/>
    <col min="21" max="21" width="10" bestFit="1" customWidth="1"/>
    <col min="23" max="24" width="10" style="6" customWidth="1"/>
    <col min="25" max="25" width="12.85546875" bestFit="1" customWidth="1"/>
    <col min="26" max="26" width="10" bestFit="1" customWidth="1"/>
    <col min="29" max="29" width="10" style="6" customWidth="1"/>
  </cols>
  <sheetData>
    <row r="1" spans="1:14" x14ac:dyDescent="0.25">
      <c r="A1" s="1" t="s">
        <v>0</v>
      </c>
    </row>
    <row r="2" spans="1:14" x14ac:dyDescent="0.25">
      <c r="B2" s="1" t="s">
        <v>1</v>
      </c>
      <c r="G2" s="1" t="s">
        <v>3</v>
      </c>
      <c r="L2" s="1" t="s">
        <v>6</v>
      </c>
      <c r="M2" s="4"/>
    </row>
    <row r="3" spans="1:14" x14ac:dyDescent="0.25">
      <c r="B3" s="1" t="s">
        <v>4</v>
      </c>
      <c r="C3" s="1" t="s">
        <v>5</v>
      </c>
      <c r="D3" s="1" t="s">
        <v>11</v>
      </c>
      <c r="E3" s="1"/>
      <c r="G3" s="1" t="s">
        <v>4</v>
      </c>
      <c r="H3" s="1" t="s">
        <v>5</v>
      </c>
      <c r="I3" s="1" t="s">
        <v>11</v>
      </c>
      <c r="J3" s="1"/>
      <c r="L3" s="1" t="s">
        <v>4</v>
      </c>
      <c r="M3" s="1" t="s">
        <v>5</v>
      </c>
      <c r="N3" s="1" t="s">
        <v>11</v>
      </c>
    </row>
    <row r="4" spans="1:14" x14ac:dyDescent="0.25">
      <c r="B4" s="2">
        <v>0</v>
      </c>
      <c r="C4" s="2" t="s">
        <v>2</v>
      </c>
      <c r="D4" s="6">
        <v>0</v>
      </c>
      <c r="G4" s="3">
        <v>5061.7669999999998</v>
      </c>
      <c r="H4" s="3">
        <v>19387.210999999999</v>
      </c>
      <c r="I4" s="6">
        <f>G4/H4</f>
        <v>0.26108794091115012</v>
      </c>
      <c r="L4" s="4">
        <v>26457.928</v>
      </c>
      <c r="M4" s="4">
        <v>94817.184999999998</v>
      </c>
      <c r="N4" s="6">
        <f>L4/M4</f>
        <v>0.27904148388290584</v>
      </c>
    </row>
    <row r="5" spans="1:14" x14ac:dyDescent="0.25">
      <c r="B5" s="2">
        <v>0</v>
      </c>
      <c r="C5" s="2" t="s">
        <v>2</v>
      </c>
      <c r="D5" s="6">
        <v>0</v>
      </c>
      <c r="G5" s="3">
        <v>5592.1679999999997</v>
      </c>
      <c r="H5" s="3">
        <v>21086.438999999998</v>
      </c>
      <c r="I5" s="6">
        <f>G5/H5</f>
        <v>0.26520210453742332</v>
      </c>
      <c r="L5" s="4">
        <v>27898.322</v>
      </c>
      <c r="M5" s="4">
        <v>94817.184999999998</v>
      </c>
      <c r="N5" s="6">
        <f>L5/M5</f>
        <v>0.2942327595994334</v>
      </c>
    </row>
    <row r="6" spans="1:14" x14ac:dyDescent="0.25">
      <c r="B6" s="2">
        <v>0</v>
      </c>
      <c r="C6" s="2" t="s">
        <v>2</v>
      </c>
      <c r="D6" s="6">
        <v>0</v>
      </c>
      <c r="G6" s="3">
        <v>5214.5640000000003</v>
      </c>
      <c r="H6" s="3">
        <v>19869.965</v>
      </c>
      <c r="I6" s="6">
        <f>G6/H6</f>
        <v>0.26243448340246195</v>
      </c>
      <c r="L6" s="4">
        <v>24821.026000000002</v>
      </c>
      <c r="M6" s="4">
        <v>94817.184999999998</v>
      </c>
      <c r="N6" s="6">
        <f>L6/M6</f>
        <v>0.26177771466216809</v>
      </c>
    </row>
    <row r="7" spans="1:14" x14ac:dyDescent="0.25">
      <c r="B7" s="2">
        <v>0</v>
      </c>
      <c r="C7" s="2" t="s">
        <v>2</v>
      </c>
      <c r="D7" s="6">
        <v>0</v>
      </c>
      <c r="G7" s="3">
        <v>5389.8530000000001</v>
      </c>
      <c r="H7" s="3">
        <v>20089.275000000001</v>
      </c>
      <c r="I7" s="6">
        <f>G7/H7</f>
        <v>0.26829504797958115</v>
      </c>
      <c r="L7" s="4">
        <v>25545.505000000001</v>
      </c>
      <c r="M7" s="4">
        <v>94817.184999999998</v>
      </c>
      <c r="N7" s="6">
        <f>L7/M7</f>
        <v>0.26941851311025528</v>
      </c>
    </row>
    <row r="8" spans="1:14" x14ac:dyDescent="0.25">
      <c r="B8" s="2">
        <v>0</v>
      </c>
      <c r="C8" s="2" t="s">
        <v>2</v>
      </c>
      <c r="D8" s="6">
        <v>0</v>
      </c>
      <c r="G8" s="3">
        <v>5513.2910000000002</v>
      </c>
      <c r="H8" s="3">
        <v>21063.812000000002</v>
      </c>
      <c r="I8" s="6">
        <f>G8/H8</f>
        <v>0.26174231900664513</v>
      </c>
      <c r="L8" s="4">
        <v>26114.621999999999</v>
      </c>
      <c r="M8" s="4">
        <v>94817.184999999998</v>
      </c>
      <c r="N8" s="6">
        <f>L8/M8</f>
        <v>0.27542076892495809</v>
      </c>
    </row>
    <row r="9" spans="1:14" x14ac:dyDescent="0.25">
      <c r="B9" s="2">
        <v>0</v>
      </c>
      <c r="C9" s="2" t="s">
        <v>2</v>
      </c>
      <c r="D9" s="6">
        <v>0</v>
      </c>
      <c r="G9" s="3">
        <v>5554.5519999999997</v>
      </c>
      <c r="H9" s="3">
        <v>20948.726999999999</v>
      </c>
      <c r="I9" s="6">
        <f>G9/H9</f>
        <v>0.26514985850930228</v>
      </c>
      <c r="L9" s="4">
        <v>25726.003000000001</v>
      </c>
      <c r="M9" s="4">
        <v>94817.184999999998</v>
      </c>
      <c r="N9" s="6">
        <f>L9/M9</f>
        <v>0.27132215536666693</v>
      </c>
    </row>
    <row r="10" spans="1:14" x14ac:dyDescent="0.25">
      <c r="B10" s="2">
        <v>0</v>
      </c>
      <c r="C10" s="2" t="s">
        <v>2</v>
      </c>
      <c r="D10" s="6">
        <v>0</v>
      </c>
      <c r="G10" s="3">
        <v>5521.2</v>
      </c>
      <c r="H10" s="3">
        <v>21718.499</v>
      </c>
      <c r="I10" s="6">
        <f>G10/H10</f>
        <v>0.25421646311745577</v>
      </c>
      <c r="L10" s="4">
        <v>28005.864000000001</v>
      </c>
      <c r="M10" s="4">
        <v>94817.184999999998</v>
      </c>
      <c r="N10" s="6">
        <f>L10/M10</f>
        <v>0.2953669632778067</v>
      </c>
    </row>
    <row r="11" spans="1:14" x14ac:dyDescent="0.25">
      <c r="B11" s="2">
        <v>0</v>
      </c>
      <c r="C11" s="2" t="s">
        <v>2</v>
      </c>
      <c r="D11" s="6">
        <v>0</v>
      </c>
      <c r="G11" s="3">
        <v>5380.3819999999996</v>
      </c>
      <c r="H11" s="3">
        <v>19589.718000000001</v>
      </c>
      <c r="I11" s="6">
        <f>G11/H11</f>
        <v>0.2746533666283506</v>
      </c>
      <c r="L11" s="4">
        <v>24350.444</v>
      </c>
      <c r="M11" s="4">
        <v>94817.184999999998</v>
      </c>
      <c r="N11" s="6">
        <f>L11/M11</f>
        <v>0.25681466919736123</v>
      </c>
    </row>
    <row r="12" spans="1:14" x14ac:dyDescent="0.25">
      <c r="B12" s="2">
        <v>0</v>
      </c>
      <c r="C12" s="2" t="s">
        <v>2</v>
      </c>
      <c r="D12" s="6">
        <v>0</v>
      </c>
      <c r="G12" s="3">
        <v>5431.52</v>
      </c>
      <c r="H12" s="3">
        <v>20391.454000000002</v>
      </c>
      <c r="I12" s="6">
        <f>G12/H12</f>
        <v>0.26636256541588454</v>
      </c>
      <c r="L12" s="4">
        <v>24821.758999999998</v>
      </c>
      <c r="M12" s="4">
        <v>94817.184999999998</v>
      </c>
      <c r="N12" s="6">
        <f>L12/M12</f>
        <v>0.26178544532829146</v>
      </c>
    </row>
    <row r="13" spans="1:14" x14ac:dyDescent="0.25">
      <c r="B13" s="2">
        <v>0</v>
      </c>
      <c r="C13" s="2" t="s">
        <v>2</v>
      </c>
      <c r="D13" s="6">
        <v>0</v>
      </c>
      <c r="G13" s="3">
        <v>5618.5959999999995</v>
      </c>
      <c r="H13" s="3">
        <v>19353.510999999999</v>
      </c>
      <c r="I13" s="6">
        <f>G13/H13</f>
        <v>0.29031404172607234</v>
      </c>
      <c r="L13" s="4">
        <v>24829.649000000001</v>
      </c>
      <c r="M13" s="4">
        <v>94817.184999999998</v>
      </c>
      <c r="N13" s="6">
        <f>L13/M13</f>
        <v>0.26186865809188492</v>
      </c>
    </row>
    <row r="14" spans="1:14" s="6" customFormat="1" x14ac:dyDescent="0.25">
      <c r="A14" s="1" t="s">
        <v>12</v>
      </c>
      <c r="B14" s="6">
        <v>0</v>
      </c>
      <c r="C14" s="6" t="s">
        <v>2</v>
      </c>
      <c r="D14" s="6">
        <v>0</v>
      </c>
      <c r="F14" s="1" t="s">
        <v>12</v>
      </c>
      <c r="G14" s="6">
        <v>5427.7892999999985</v>
      </c>
      <c r="H14" s="6">
        <v>20349.861099999998</v>
      </c>
      <c r="I14" s="6">
        <v>0.26672365346021937</v>
      </c>
      <c r="K14" s="1" t="s">
        <v>12</v>
      </c>
      <c r="L14" s="6">
        <v>25857.1122</v>
      </c>
      <c r="M14" s="6">
        <v>94817.185000000012</v>
      </c>
      <c r="N14" s="6">
        <v>0.27270491314417317</v>
      </c>
    </row>
    <row r="15" spans="1:14" s="6" customFormat="1" x14ac:dyDescent="0.25">
      <c r="A15" s="1" t="s">
        <v>13</v>
      </c>
      <c r="B15" s="6">
        <v>0</v>
      </c>
      <c r="C15" s="6" t="s">
        <v>2</v>
      </c>
      <c r="D15" s="6">
        <v>0</v>
      </c>
      <c r="F15" s="1" t="s">
        <v>13</v>
      </c>
      <c r="G15" s="6">
        <v>175.96411288103911</v>
      </c>
      <c r="H15" s="6">
        <v>822.00598664992845</v>
      </c>
      <c r="I15" s="6">
        <v>1.3814763814602797E-2</v>
      </c>
      <c r="K15" s="1" t="s">
        <v>13</v>
      </c>
      <c r="L15" s="6">
        <v>1282.2034806659808</v>
      </c>
      <c r="M15" s="6">
        <v>1.5339065479776179E-11</v>
      </c>
      <c r="N15" s="6">
        <v>1.3522901789016207E-2</v>
      </c>
    </row>
    <row r="17" spans="1:14" x14ac:dyDescent="0.25">
      <c r="A17" s="1" t="s">
        <v>9</v>
      </c>
      <c r="C17" s="5"/>
      <c r="F17" s="5"/>
      <c r="G17" s="5"/>
      <c r="H17" s="5"/>
      <c r="K17" s="5"/>
      <c r="L17" s="5"/>
      <c r="M17" s="5"/>
    </row>
    <row r="18" spans="1:14" x14ac:dyDescent="0.25">
      <c r="B18" s="1" t="s">
        <v>7</v>
      </c>
      <c r="C18" s="5"/>
      <c r="F18" s="5"/>
      <c r="G18" s="1" t="s">
        <v>8</v>
      </c>
      <c r="H18" s="5"/>
      <c r="K18" s="5"/>
      <c r="L18" s="1" t="s">
        <v>10</v>
      </c>
      <c r="M18" s="5"/>
    </row>
    <row r="19" spans="1:14" x14ac:dyDescent="0.25">
      <c r="B19" s="1" t="s">
        <v>4</v>
      </c>
      <c r="C19" s="1" t="s">
        <v>5</v>
      </c>
      <c r="D19" s="1" t="s">
        <v>11</v>
      </c>
      <c r="E19" s="1"/>
      <c r="F19" s="5"/>
      <c r="G19" s="1" t="s">
        <v>4</v>
      </c>
      <c r="H19" s="1" t="s">
        <v>5</v>
      </c>
      <c r="I19" s="1" t="s">
        <v>11</v>
      </c>
      <c r="J19" s="1"/>
      <c r="K19" s="5"/>
      <c r="L19" s="1" t="s">
        <v>4</v>
      </c>
      <c r="M19" s="1" t="s">
        <v>5</v>
      </c>
      <c r="N19" s="1" t="s">
        <v>11</v>
      </c>
    </row>
    <row r="20" spans="1:14" x14ac:dyDescent="0.25">
      <c r="B20" s="5">
        <v>10984.587</v>
      </c>
      <c r="C20" s="5">
        <v>34207.832000000002</v>
      </c>
      <c r="D20" s="6">
        <f>B20/C20</f>
        <v>0.32111321758128369</v>
      </c>
      <c r="F20" s="5"/>
      <c r="G20" s="5">
        <v>6085.2820000000002</v>
      </c>
      <c r="H20" s="5">
        <v>27877.72</v>
      </c>
      <c r="I20" s="6">
        <f>G20/H20</f>
        <v>0.21828478082138711</v>
      </c>
      <c r="L20" s="5">
        <v>730.22799999999995</v>
      </c>
      <c r="M20" s="5">
        <v>1720.8910000000001</v>
      </c>
      <c r="N20" s="6">
        <f>L20/M20</f>
        <v>0.42433134928359784</v>
      </c>
    </row>
    <row r="21" spans="1:14" x14ac:dyDescent="0.25">
      <c r="B21" s="5">
        <v>11047.878000000001</v>
      </c>
      <c r="C21" s="5">
        <v>33308.353000000003</v>
      </c>
      <c r="D21" s="6">
        <f>B21/C21</f>
        <v>0.33168490798689443</v>
      </c>
      <c r="F21" s="5"/>
      <c r="G21" s="5">
        <v>5684.7219999999998</v>
      </c>
      <c r="H21" s="5">
        <v>26248.514999999999</v>
      </c>
      <c r="I21" s="6">
        <f>G21/H21</f>
        <v>0.21657308994432636</v>
      </c>
      <c r="L21" s="5">
        <v>824.44100000000003</v>
      </c>
      <c r="M21" s="5">
        <v>1534.086</v>
      </c>
      <c r="N21" s="6">
        <f>L21/M21</f>
        <v>0.53741511232095207</v>
      </c>
    </row>
    <row r="22" spans="1:14" x14ac:dyDescent="0.25">
      <c r="B22" s="5">
        <v>11072.377</v>
      </c>
      <c r="C22" s="5">
        <v>34555.207999999999</v>
      </c>
      <c r="D22" s="6">
        <f>B22/C22</f>
        <v>0.32042570833316936</v>
      </c>
      <c r="F22" s="5"/>
      <c r="G22" s="5">
        <v>6136.6710000000003</v>
      </c>
      <c r="H22" s="5">
        <v>26233.101999999999</v>
      </c>
      <c r="I22" s="6">
        <f>G22/H22</f>
        <v>0.2339285304498111</v>
      </c>
      <c r="L22" s="5">
        <v>798.12900000000002</v>
      </c>
      <c r="M22" s="5">
        <v>1839.8340000000001</v>
      </c>
      <c r="N22" s="6">
        <f>L22/M22</f>
        <v>0.43380489761576313</v>
      </c>
    </row>
    <row r="23" spans="1:14" x14ac:dyDescent="0.25">
      <c r="B23" s="5">
        <v>10485.147000000001</v>
      </c>
      <c r="C23" s="5">
        <v>33373.264000000003</v>
      </c>
      <c r="D23" s="6">
        <f>B23/C23</f>
        <v>0.31417804983054698</v>
      </c>
      <c r="F23" s="5"/>
      <c r="G23" s="5">
        <v>5787.5190000000002</v>
      </c>
      <c r="H23" s="5">
        <v>25911.15</v>
      </c>
      <c r="I23" s="6">
        <f>G23/H23</f>
        <v>0.22336017505977157</v>
      </c>
      <c r="L23" s="5">
        <v>724.94200000000001</v>
      </c>
      <c r="M23" s="5">
        <v>1585.204</v>
      </c>
      <c r="N23" s="6">
        <f>L23/M23</f>
        <v>0.45731779632148295</v>
      </c>
    </row>
    <row r="24" spans="1:14" x14ac:dyDescent="0.25">
      <c r="B24" s="5">
        <v>11704.552</v>
      </c>
      <c r="C24" s="5">
        <v>33586.612999999998</v>
      </c>
      <c r="D24" s="6">
        <f>B24/C24</f>
        <v>0.34848860764852951</v>
      </c>
      <c r="F24" s="5"/>
      <c r="G24" s="5">
        <v>5671.5860000000002</v>
      </c>
      <c r="H24" s="5">
        <v>28851.832999999999</v>
      </c>
      <c r="I24" s="6">
        <f>G24/H24</f>
        <v>0.19657627991954621</v>
      </c>
      <c r="L24" s="5">
        <v>810.899</v>
      </c>
      <c r="M24" s="5">
        <v>1601.3889999999999</v>
      </c>
      <c r="N24" s="6">
        <f>L24/M24</f>
        <v>0.50637228056393546</v>
      </c>
    </row>
    <row r="25" spans="1:14" x14ac:dyDescent="0.25">
      <c r="B25" s="5">
        <v>10969.483</v>
      </c>
      <c r="C25" s="5">
        <v>33042.688999999998</v>
      </c>
      <c r="D25" s="6">
        <f>B25/C25</f>
        <v>0.33197912554877118</v>
      </c>
      <c r="F25" s="5"/>
      <c r="G25" s="5">
        <v>6688.2910000000002</v>
      </c>
      <c r="H25" s="5">
        <v>26624.325000000001</v>
      </c>
      <c r="I25" s="6">
        <f>G25/H25</f>
        <v>0.25120978653918924</v>
      </c>
      <c r="L25" s="5">
        <v>722.87800000000004</v>
      </c>
      <c r="M25" s="5">
        <v>1551.7360000000001</v>
      </c>
      <c r="N25" s="6">
        <f>L25/M25</f>
        <v>0.46585114993787602</v>
      </c>
    </row>
    <row r="26" spans="1:14" x14ac:dyDescent="0.25">
      <c r="B26" s="5">
        <v>11653.569</v>
      </c>
      <c r="C26" s="5">
        <v>32406.771000000001</v>
      </c>
      <c r="D26" s="6">
        <f>B26/C26</f>
        <v>0.35960290520768018</v>
      </c>
      <c r="F26" s="5"/>
      <c r="G26" s="5">
        <v>5873.0129999999999</v>
      </c>
      <c r="H26" s="5">
        <v>25545.582999999999</v>
      </c>
      <c r="I26" s="6">
        <f>G26/H26</f>
        <v>0.2299032674259186</v>
      </c>
      <c r="L26" s="5">
        <v>788.11699999999996</v>
      </c>
      <c r="M26" s="5">
        <v>1789.5830000000001</v>
      </c>
      <c r="N26" s="6">
        <f>L26/M26</f>
        <v>0.44039142079467669</v>
      </c>
    </row>
    <row r="27" spans="1:14" x14ac:dyDescent="0.25">
      <c r="B27" s="5">
        <v>10874.865</v>
      </c>
      <c r="C27" s="5">
        <v>34231.076000000001</v>
      </c>
      <c r="D27" s="6">
        <f>B27/C27</f>
        <v>0.31768983832117925</v>
      </c>
      <c r="F27" s="5"/>
      <c r="G27" s="5">
        <v>5952.8549999999996</v>
      </c>
      <c r="H27" s="5">
        <v>27275.134999999998</v>
      </c>
      <c r="I27" s="6">
        <f>G27/H27</f>
        <v>0.21825208197869597</v>
      </c>
      <c r="L27" s="5">
        <v>763.79200000000003</v>
      </c>
      <c r="M27" s="5">
        <v>1659.086</v>
      </c>
      <c r="N27" s="6">
        <f>L27/M27</f>
        <v>0.46036914301006698</v>
      </c>
    </row>
    <row r="28" spans="1:14" x14ac:dyDescent="0.25">
      <c r="B28" s="5">
        <v>10776.156999999999</v>
      </c>
      <c r="C28" s="5">
        <v>31478.607</v>
      </c>
      <c r="D28" s="6">
        <f>B28/C28</f>
        <v>0.34233271504040819</v>
      </c>
      <c r="F28" s="5"/>
      <c r="G28" s="5">
        <v>5660.7640000000001</v>
      </c>
      <c r="H28" s="5">
        <v>28646.181</v>
      </c>
      <c r="I28" s="6">
        <f>G28/H28</f>
        <v>0.19760972675554903</v>
      </c>
      <c r="L28" s="5">
        <v>735.976</v>
      </c>
      <c r="M28" s="5">
        <v>1605.3050000000001</v>
      </c>
      <c r="N28" s="6">
        <f>L28/M28</f>
        <v>0.45846490230828407</v>
      </c>
    </row>
    <row r="29" spans="1:14" x14ac:dyDescent="0.25">
      <c r="B29" s="5">
        <v>10892.862999999999</v>
      </c>
      <c r="C29" s="5">
        <v>32624.325000000001</v>
      </c>
      <c r="D29" s="6">
        <f>B29/C29</f>
        <v>0.33388776626029809</v>
      </c>
      <c r="F29" s="5"/>
      <c r="G29" s="5">
        <v>5697.7619999999997</v>
      </c>
      <c r="H29" s="5">
        <v>24945.080999999998</v>
      </c>
      <c r="I29" s="6">
        <f>G29/H29</f>
        <v>0.22841224688747253</v>
      </c>
      <c r="L29" s="5">
        <v>825.50199999999995</v>
      </c>
      <c r="M29" s="5">
        <v>1567.5730000000001</v>
      </c>
      <c r="N29" s="6">
        <f>L29/M29</f>
        <v>0.52661151984628463</v>
      </c>
    </row>
    <row r="30" spans="1:14" x14ac:dyDescent="0.25">
      <c r="A30" s="1" t="s">
        <v>12</v>
      </c>
      <c r="B30">
        <v>11046.147800000002</v>
      </c>
      <c r="C30">
        <v>33281.473800000007</v>
      </c>
      <c r="D30" s="6">
        <v>0.3319008006189918</v>
      </c>
      <c r="F30" s="1" t="s">
        <v>12</v>
      </c>
      <c r="G30">
        <v>5923.8465000000006</v>
      </c>
      <c r="H30">
        <v>26815.862499999999</v>
      </c>
      <c r="I30" s="6">
        <v>0.22090829634884951</v>
      </c>
      <c r="K30" s="1" t="s">
        <v>12</v>
      </c>
      <c r="L30">
        <v>772.49040000000002</v>
      </c>
      <c r="M30">
        <v>1645.4686999999999</v>
      </c>
      <c r="N30" s="6">
        <v>0.46946526542862838</v>
      </c>
    </row>
    <row r="31" spans="1:14" x14ac:dyDescent="0.25">
      <c r="A31" s="1" t="s">
        <v>13</v>
      </c>
      <c r="B31">
        <v>373.16450797940445</v>
      </c>
      <c r="C31">
        <v>942.15102243687261</v>
      </c>
      <c r="D31" s="6">
        <v>1.4628583742756114E-2</v>
      </c>
      <c r="F31" s="1" t="s">
        <v>13</v>
      </c>
      <c r="G31">
        <v>319.5281758396103</v>
      </c>
      <c r="H31">
        <v>1310.8026380986112</v>
      </c>
      <c r="I31" s="6">
        <v>1.6080638595061994E-2</v>
      </c>
      <c r="K31" s="1" t="s">
        <v>13</v>
      </c>
      <c r="L31">
        <v>41.903537594495923</v>
      </c>
      <c r="M31">
        <v>104.81115149962709</v>
      </c>
      <c r="N31" s="6">
        <v>3.9277660395259824E-2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2025-05-31T17:18:23Z</dcterms:modified>
</cp:coreProperties>
</file>